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20" windowHeight="11895"/>
  </bookViews>
  <sheets>
    <sheet name="Solution" sheetId="1" r:id="rId1"/>
  </sheets>
  <definedNames>
    <definedName name="decision">Solution!$B$3:$F$3</definedName>
    <definedName name="solver_adj" localSheetId="0" hidden="1">Solution!$B$3:$F$3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Solution!$G$6</definedName>
    <definedName name="solver_lhs2" localSheetId="0" hidden="1">Solution!$G$7:$G$8</definedName>
    <definedName name="solver_lin" localSheetId="0" hidden="1">1</definedName>
    <definedName name="solver_neg" localSheetId="0" hidden="1">1</definedName>
    <definedName name="solver_num" localSheetId="0" hidden="1">2</definedName>
    <definedName name="solver_nwt" localSheetId="0" hidden="1">1</definedName>
    <definedName name="solver_opt" localSheetId="0" hidden="1">Solution!$G$3</definedName>
    <definedName name="solver_pre" localSheetId="0" hidden="1">0.000001</definedName>
    <definedName name="solver_rel1" localSheetId="0" hidden="1">3</definedName>
    <definedName name="solver_rel2" localSheetId="0" hidden="1">1</definedName>
    <definedName name="solver_rhs1" localSheetId="0" hidden="1">Solution!$I$6</definedName>
    <definedName name="solver_rhs2" localSheetId="0" hidden="1">Solution!$I$7:$I$8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45621"/>
</workbook>
</file>

<file path=xl/calcChain.xml><?xml version="1.0" encoding="utf-8"?>
<calcChain xmlns="http://schemas.openxmlformats.org/spreadsheetml/2006/main">
  <c r="G8" i="1" l="1"/>
  <c r="G7" i="1"/>
  <c r="G6" i="1"/>
  <c r="B18" i="1"/>
  <c r="B19" i="1" s="1"/>
  <c r="C17" i="1"/>
  <c r="C18" i="1" s="1"/>
  <c r="C19" i="1" s="1"/>
  <c r="D17" i="1"/>
  <c r="D18" i="1" s="1"/>
  <c r="D19" i="1" s="1"/>
  <c r="E17" i="1"/>
  <c r="E18" i="1" s="1"/>
  <c r="E19" i="1" s="1"/>
  <c r="F17" i="1"/>
  <c r="F18" i="1" s="1"/>
  <c r="F19" i="1" s="1"/>
  <c r="B17" i="1"/>
  <c r="G3" i="1"/>
</calcChain>
</file>

<file path=xl/sharedStrings.xml><?xml version="1.0" encoding="utf-8"?>
<sst xmlns="http://schemas.openxmlformats.org/spreadsheetml/2006/main" count="34" uniqueCount="28">
  <si>
    <t>Monroe Power Plant Coal Sources</t>
  </si>
  <si>
    <t>N. App.</t>
  </si>
  <si>
    <t>C. App.</t>
  </si>
  <si>
    <t>Illinois</t>
  </si>
  <si>
    <t>Uinta</t>
  </si>
  <si>
    <t>PRB</t>
  </si>
  <si>
    <t>objective</t>
  </si>
  <si>
    <t>Cost/ton delivered</t>
  </si>
  <si>
    <t>Monroe, Michigan</t>
  </si>
  <si>
    <t>Location</t>
  </si>
  <si>
    <t>Miles to Monroe</t>
  </si>
  <si>
    <t>Pikeville, KY</t>
  </si>
  <si>
    <t>Wheeling, WV</t>
  </si>
  <si>
    <t>Champaign, IL</t>
  </si>
  <si>
    <t>Green River, UT</t>
  </si>
  <si>
    <t>Gillette, WY</t>
  </si>
  <si>
    <t>Price/ton</t>
  </si>
  <si>
    <t>Transport Cost ($0.03/ton mile)</t>
  </si>
  <si>
    <t>Net Cost/ton</t>
  </si>
  <si>
    <t>Limits</t>
  </si>
  <si>
    <t>subject to</t>
  </si>
  <si>
    <t>Heat Value, BTU</t>
  </si>
  <si>
    <t>&gt;=</t>
  </si>
  <si>
    <t>&lt;=</t>
  </si>
  <si>
    <t>Cost/btu</t>
  </si>
  <si>
    <t>Sulphur %</t>
  </si>
  <si>
    <t>Ash %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</si>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</sst>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44" fontId="0" fillId="0" borderId="0" xfId="2" applyFont="1"/>
    <xf numFmtId="44" fontId="0" fillId="0" borderId="1" xfId="2" applyFont="1" applyBorder="1"/>
    <xf numFmtId="44" fontId="0" fillId="0" borderId="2" xfId="2" applyFont="1" applyBorder="1"/>
    <xf numFmtId="44" fontId="0" fillId="0" borderId="3" xfId="2" applyFont="1" applyBorder="1"/>
    <xf numFmtId="43" fontId="0" fillId="0" borderId="0" xfId="1" applyFont="1"/>
    <xf numFmtId="0" fontId="0" fillId="0" borderId="4" xfId="0" applyBorder="1"/>
    <xf numFmtId="44" fontId="0" fillId="0" borderId="4" xfId="2" applyFont="1" applyBorder="1"/>
    <xf numFmtId="44" fontId="0" fillId="0" borderId="4" xfId="0" applyNumberForma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16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D17" sqref="D17"/>
    </sheetView>
  </sheetViews>
  <sheetFormatPr defaultRowHeight="15" x14ac:dyDescent="0.25"/>
  <cols>
    <col min="1" max="1" width="29" bestFit="1" customWidth="1"/>
    <col min="2" max="2" width="11.85546875" bestFit="1" customWidth="1"/>
    <col min="3" max="3" width="13.85546875" bestFit="1" customWidth="1"/>
    <col min="4" max="4" width="13.42578125" bestFit="1" customWidth="1"/>
    <col min="5" max="5" width="14.85546875" bestFit="1" customWidth="1"/>
    <col min="6" max="6" width="11.5703125" bestFit="1" customWidth="1"/>
    <col min="7" max="7" width="13.28515625" bestFit="1" customWidth="1"/>
    <col min="8" max="8" width="3" bestFit="1" customWidth="1"/>
    <col min="9" max="9" width="19" bestFit="1" customWidth="1"/>
    <col min="11" max="11" width="29" bestFit="1" customWidth="1"/>
    <col min="12" max="12" width="11.85546875" bestFit="1" customWidth="1"/>
    <col min="13" max="13" width="13.85546875" bestFit="1" customWidth="1"/>
    <col min="14" max="14" width="13.42578125" bestFit="1" customWidth="1"/>
    <col min="15" max="15" width="14.85546875" bestFit="1" customWidth="1"/>
    <col min="16" max="16" width="11.5703125" bestFit="1" customWidth="1"/>
  </cols>
  <sheetData>
    <row r="1" spans="1:9" x14ac:dyDescent="0.25">
      <c r="A1" t="s">
        <v>0</v>
      </c>
    </row>
    <row r="2" spans="1:9" x14ac:dyDescent="0.25">
      <c r="A2" t="s">
        <v>8</v>
      </c>
      <c r="B2" t="s">
        <v>2</v>
      </c>
      <c r="C2" t="s">
        <v>1</v>
      </c>
      <c r="D2" t="s">
        <v>3</v>
      </c>
      <c r="E2" t="s">
        <v>4</v>
      </c>
      <c r="F2" t="s">
        <v>5</v>
      </c>
      <c r="G2" t="s">
        <v>6</v>
      </c>
      <c r="I2" t="s">
        <v>19</v>
      </c>
    </row>
    <row r="3" spans="1:9" x14ac:dyDescent="0.25">
      <c r="A3" t="s">
        <v>27</v>
      </c>
      <c r="B3" s="1">
        <v>0</v>
      </c>
      <c r="C3" s="2">
        <v>12.618118768964029</v>
      </c>
      <c r="D3" s="2">
        <v>0</v>
      </c>
      <c r="E3" s="2">
        <v>14.607715648027776</v>
      </c>
      <c r="F3" s="3">
        <v>75.574338968357125</v>
      </c>
      <c r="G3" s="4">
        <f>SUMPRODUCT(decision,B4:F4)</f>
        <v>5674.1983528391866</v>
      </c>
    </row>
    <row r="4" spans="1:9" x14ac:dyDescent="0.25">
      <c r="A4" t="s">
        <v>7</v>
      </c>
      <c r="B4" s="5">
        <v>67.849999999999994</v>
      </c>
      <c r="C4" s="6">
        <v>57.71</v>
      </c>
      <c r="D4" s="6">
        <v>51.07</v>
      </c>
      <c r="E4" s="6">
        <v>86.789999999999992</v>
      </c>
      <c r="F4" s="7">
        <v>48.67</v>
      </c>
    </row>
    <row r="5" spans="1:9" x14ac:dyDescent="0.25">
      <c r="A5" t="s">
        <v>20</v>
      </c>
    </row>
    <row r="6" spans="1:9" x14ac:dyDescent="0.25">
      <c r="A6" t="s">
        <v>21</v>
      </c>
      <c r="B6" s="12">
        <v>12500</v>
      </c>
      <c r="C6" s="13">
        <v>13000</v>
      </c>
      <c r="D6" s="13">
        <v>11800</v>
      </c>
      <c r="E6" s="13">
        <v>11700</v>
      </c>
      <c r="F6" s="14">
        <v>8800</v>
      </c>
      <c r="G6" s="8">
        <f>SUMPRODUCT(decision,B6:F6)</f>
        <v>1000000</v>
      </c>
      <c r="H6" t="s">
        <v>22</v>
      </c>
      <c r="I6" s="8">
        <v>1000000</v>
      </c>
    </row>
    <row r="7" spans="1:9" x14ac:dyDescent="0.25">
      <c r="A7" t="s">
        <v>25</v>
      </c>
      <c r="B7" s="12">
        <v>1.2E-2</v>
      </c>
      <c r="C7" s="13">
        <v>0.03</v>
      </c>
      <c r="D7" s="13">
        <v>0.05</v>
      </c>
      <c r="E7" s="13">
        <v>8.0000000000000002E-3</v>
      </c>
      <c r="F7" s="14">
        <v>8.0000000000000002E-3</v>
      </c>
      <c r="G7" s="8">
        <f>SUMPRODUCT(decision,B7:F7)</f>
        <v>1.1000000000000001</v>
      </c>
      <c r="H7" t="s">
        <v>23</v>
      </c>
      <c r="I7" s="8">
        <v>1.1000000000000001</v>
      </c>
    </row>
    <row r="8" spans="1:9" x14ac:dyDescent="0.25">
      <c r="A8" t="s">
        <v>26</v>
      </c>
      <c r="B8" s="12">
        <v>0.1</v>
      </c>
      <c r="C8" s="13">
        <v>0.09</v>
      </c>
      <c r="D8" s="13">
        <v>0.17399999999999999</v>
      </c>
      <c r="E8" s="13">
        <v>0.06</v>
      </c>
      <c r="F8" s="14">
        <v>6.6000000000000003E-2</v>
      </c>
      <c r="G8" s="8">
        <f>SUMPRODUCT(decision,B8:F8)</f>
        <v>7</v>
      </c>
      <c r="H8" t="s">
        <v>23</v>
      </c>
      <c r="I8">
        <v>7</v>
      </c>
    </row>
    <row r="13" spans="1:9" x14ac:dyDescent="0.25">
      <c r="B13" t="s">
        <v>2</v>
      </c>
      <c r="C13" t="s">
        <v>1</v>
      </c>
      <c r="D13" t="s">
        <v>3</v>
      </c>
      <c r="E13" t="s">
        <v>4</v>
      </c>
      <c r="F13" t="s">
        <v>5</v>
      </c>
    </row>
    <row r="14" spans="1:9" x14ac:dyDescent="0.25">
      <c r="A14" t="s">
        <v>9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 spans="1:9" x14ac:dyDescent="0.25">
      <c r="A15" t="s">
        <v>10</v>
      </c>
      <c r="B15" s="9">
        <v>390</v>
      </c>
      <c r="C15" s="9">
        <v>257</v>
      </c>
      <c r="D15" s="9">
        <v>349</v>
      </c>
      <c r="E15" s="9">
        <v>1593</v>
      </c>
      <c r="F15" s="9">
        <v>1314</v>
      </c>
    </row>
    <row r="16" spans="1:9" x14ac:dyDescent="0.25">
      <c r="A16" t="s">
        <v>16</v>
      </c>
      <c r="B16" s="10">
        <v>56.15</v>
      </c>
      <c r="C16" s="10">
        <v>50</v>
      </c>
      <c r="D16" s="10">
        <v>40</v>
      </c>
      <c r="E16" s="10">
        <v>39</v>
      </c>
      <c r="F16" s="10">
        <v>9.25</v>
      </c>
    </row>
    <row r="17" spans="1:6" x14ac:dyDescent="0.25">
      <c r="A17" t="s">
        <v>17</v>
      </c>
      <c r="B17" s="10">
        <f>B15*0.03</f>
        <v>11.7</v>
      </c>
      <c r="C17" s="10">
        <f t="shared" ref="C17:F17" si="0">C15*0.03</f>
        <v>7.71</v>
      </c>
      <c r="D17" s="10">
        <f t="shared" si="0"/>
        <v>10.469999999999999</v>
      </c>
      <c r="E17" s="10">
        <f t="shared" si="0"/>
        <v>47.79</v>
      </c>
      <c r="F17" s="10">
        <f t="shared" si="0"/>
        <v>39.42</v>
      </c>
    </row>
    <row r="18" spans="1:6" x14ac:dyDescent="0.25">
      <c r="A18" t="s">
        <v>18</v>
      </c>
      <c r="B18" s="11">
        <f>SUM(B16:B17)</f>
        <v>67.849999999999994</v>
      </c>
      <c r="C18" s="11">
        <f t="shared" ref="C18:F18" si="1">SUM(C16:C17)</f>
        <v>57.71</v>
      </c>
      <c r="D18" s="11">
        <f t="shared" si="1"/>
        <v>50.47</v>
      </c>
      <c r="E18" s="11">
        <f t="shared" si="1"/>
        <v>86.789999999999992</v>
      </c>
      <c r="F18" s="11">
        <f t="shared" si="1"/>
        <v>48.67</v>
      </c>
    </row>
    <row r="19" spans="1:6" x14ac:dyDescent="0.25">
      <c r="A19" t="s">
        <v>24</v>
      </c>
      <c r="B19" s="15">
        <f>B18/B6</f>
        <v>5.4279999999999997E-3</v>
      </c>
      <c r="C19" s="15">
        <f t="shared" ref="C19:F19" si="2">C18/C6</f>
        <v>4.4392307692307691E-3</v>
      </c>
      <c r="D19" s="15">
        <f t="shared" si="2"/>
        <v>4.2771186440677964E-3</v>
      </c>
      <c r="E19" s="15">
        <f t="shared" si="2"/>
        <v>7.4179487179487176E-3</v>
      </c>
      <c r="F19" s="15">
        <f t="shared" si="2"/>
        <v>5.5306818181818183E-3</v>
      </c>
    </row>
  </sheetData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Solution</vt:lpstr>
      <vt:lpstr>decision</vt:lpstr>
    </vt:vector>
  </TitlesOfParts>
  <Company>University of Dayton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Harrod</dc:creator>
  <cp:lastModifiedBy>Steven Harrod</cp:lastModifiedBy>
  <cp:lastPrinted>2012-03-07T16:43:33Z</cp:lastPrinted>
  <dcterms:created xsi:type="dcterms:W3CDTF">2010-10-04T15:08:03Z</dcterms:created>
  <dcterms:modified xsi:type="dcterms:W3CDTF">2012-03-07T16:43:37Z</dcterms:modified>
</cp:coreProperties>
</file>